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Program Files\CIS3000\CIS3000v2\Dokumenti\197665\"/>
    </mc:Choice>
  </mc:AlternateContent>
  <xr:revisionPtr revIDLastSave="0" documentId="13_ncr:1_{0BAFD524-B1BB-4D91-99BE-F58A53EF7694}" xr6:coauthVersionLast="46" xr6:coauthVersionMax="46" xr10:uidLastSave="{00000000-0000-0000-0000-000000000000}"/>
  <bookViews>
    <workbookView xWindow="5610" yWindow="3840" windowWidth="18900" windowHeight="11055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5" i="1" l="1"/>
  <c r="H12" i="1"/>
  <c r="J14" i="1" s="1"/>
  <c r="J16" i="1" s="1"/>
</calcChain>
</file>

<file path=xl/sharedStrings.xml><?xml version="1.0" encoding="utf-8"?>
<sst xmlns="http://schemas.openxmlformats.org/spreadsheetml/2006/main" count="35" uniqueCount="34">
  <si>
    <t xml:space="preserve">PONUDITELJ: </t>
  </si>
  <si>
    <t xml:space="preserve">Sjedište - adresa: </t>
  </si>
  <si>
    <t>OIB:</t>
  </si>
  <si>
    <t xml:space="preserve">Telefonski broj:  </t>
  </si>
  <si>
    <t xml:space="preserve">broj telefaksa: </t>
  </si>
  <si>
    <t>e-mail:</t>
  </si>
  <si>
    <t>RED BROJ</t>
  </si>
  <si>
    <t>PREDMET NABAVE</t>
  </si>
  <si>
    <t>JED MJ</t>
  </si>
  <si>
    <t>PLAN. KOLIČ</t>
  </si>
  <si>
    <t>JED. CIJENA BEZ PDV-a</t>
  </si>
  <si>
    <t>IZNOS PDV-a u %</t>
  </si>
  <si>
    <t>IZNOS PDV-a</t>
  </si>
  <si>
    <t>VRIJEDNOST BEZ PDV-a</t>
  </si>
  <si>
    <t>PROZVOĐAČ</t>
  </si>
  <si>
    <t>ZEMLJA PORIJEKLA</t>
  </si>
  <si>
    <t>ZAŠTIĆENI NAZIV PROIZVODA</t>
  </si>
  <si>
    <t>UZORCI</t>
  </si>
  <si>
    <t>1.</t>
  </si>
  <si>
    <t>KOM</t>
  </si>
  <si>
    <t>2.</t>
  </si>
  <si>
    <t>Cijena ponude bez PDV-a</t>
  </si>
  <si>
    <t>Iznos PDV-a</t>
  </si>
  <si>
    <t>Ukupna cijena ponude</t>
  </si>
  <si>
    <t>Materijal izrade u skladu sa :</t>
  </si>
  <si>
    <r>
      <t>-</t>
    </r>
    <r>
      <rPr>
        <sz val="7"/>
        <rFont val="Times New Roman"/>
        <family val="1"/>
        <charset val="238"/>
      </rPr>
      <t xml:space="preserve">         </t>
    </r>
    <r>
      <rPr>
        <sz val="12"/>
        <rFont val="Sylfaen"/>
        <family val="1"/>
        <charset val="238"/>
      </rPr>
      <t>Proizvođački certifikat o nekancerogenosti materijala izrade po IARC, ACGIH i OSHA klasifikacijama</t>
    </r>
  </si>
  <si>
    <r>
      <t>-</t>
    </r>
    <r>
      <rPr>
        <sz val="7"/>
        <rFont val="Times New Roman"/>
        <family val="1"/>
        <charset val="238"/>
      </rPr>
      <t xml:space="preserve">         </t>
    </r>
    <r>
      <rPr>
        <sz val="12"/>
        <rFont val="Sylfaen"/>
        <family val="1"/>
        <charset val="238"/>
      </rPr>
      <t>Klasifikacija prema listi neotrovnoih materijala – neotrovnost po 40 CFR 372.65</t>
    </r>
  </si>
  <si>
    <r>
      <t>-</t>
    </r>
    <r>
      <rPr>
        <sz val="7"/>
        <rFont val="Times New Roman"/>
        <family val="1"/>
        <charset val="238"/>
      </rPr>
      <t xml:space="preserve">         </t>
    </r>
    <r>
      <rPr>
        <sz val="12"/>
        <rFont val="Sylfaen"/>
        <family val="1"/>
        <charset val="238"/>
      </rPr>
      <t>Usklađen s CAS 65996-61-4</t>
    </r>
  </si>
  <si>
    <t xml:space="preserve">PELENA mala (vlč. small) u spoju s gaćicama, visokoupijajuća, koja ima apsorpciju tekućine najmanje 800 g,  bolje odgovara 965,56 g ili više, prema MDS 1/93 certifikatu.  Brzina apsorpcije minimalno 4 ml/s, bolje odgovara  6,31 ml/s ili više, prema MDS 1/93 CERTIFIKATU. Otpuštanje tekućine maksimalno 2 g, bolje odgovara 0,11 g ili manje, prema MDS 1/ 93 certifikatu. Anatomski oblik. Indikator vlažnosti. Pelena mora biti  sukladna Osnovnim uvjetima navedenima u Aneksu I te uvjetima izjave o sukladnosti iz Aneksa VII Direktive Vijeća 93/42/EEC o medicinskim proizvodima. Proizvod mora biti sukladan sljedećim usklađenim normama: PN EN ISO 15223-1:2012, PN EN 1041:2010 i PN EN ISO 14971:2011.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</si>
  <si>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PELENA  ekstra velika (vlč.  extra large) u spoju s gaćicama za noć,  visokoupijajuća, za  opseg kukova od 150 cm i više,  koja ima apsorpciju tekućine minimalno 1400 g, bolje odgovara 1634,03 g ili više, prema MDS 1/ 93 certifikatu. Brzina apsorpcije minimalno 4 ml/s, bolje odgovara 6,00 ml/s ili više, prema MDS 1/93 certifikatu. Otpuštanje tekućine maksimalno 2 g, bolje odgovara  0,08 g ili manje, prema MDS 1/93 certifikatu, Anatomski oblik. Indikator vlažnosti.  Pelena je sukladna Osnovnim uvjetima navedenima u Aneksu I te uvjetima izjave o sukladnosti iz Aneksa VII Direktive Vijeća 93/42/EEC o medicinskim proizvodima. Proizvod je sukladan sljedećim usklađenim normama: PN EN ISO 15223-1:2012, PN EN 1041:2010 i PN EN ISO 14971:2011.                                                            </t>
  </si>
  <si>
    <t>NAPOMENA: PONUĐENI ZAŠTIĆENI NAZIVI PROIZVODA (POMAGALA) ZA SVE STAVKE MORAJU BITI NAVEDENI U OSNOVNOJ LISTI ORTOPEDSKIH I DRUGIH POMAGALA HRVATSKOG ZAVODA ZA ZDRAVSTVENO OSIGURANJE</t>
  </si>
  <si>
    <r>
      <t xml:space="preserve">DA PROBA, </t>
    </r>
    <r>
      <rPr>
        <sz val="8"/>
        <rFont val="Sylfaen"/>
        <family val="1"/>
        <charset val="238"/>
      </rPr>
      <t xml:space="preserve">MINIMALNO </t>
    </r>
    <r>
      <rPr>
        <b/>
        <sz val="8"/>
        <rFont val="Sylfaen"/>
        <family val="1"/>
        <charset val="238"/>
      </rPr>
      <t xml:space="preserve">5 </t>
    </r>
    <r>
      <rPr>
        <sz val="8"/>
        <rFont val="Sylfaen"/>
        <family val="1"/>
        <charset val="238"/>
      </rPr>
      <t>KOM</t>
    </r>
  </si>
  <si>
    <r>
      <t xml:space="preserve">DA PROBA, </t>
    </r>
    <r>
      <rPr>
        <sz val="8"/>
        <rFont val="Sylfaen"/>
        <family val="1"/>
        <charset val="238"/>
      </rPr>
      <t xml:space="preserve">MINIMALNO </t>
    </r>
    <r>
      <rPr>
        <b/>
        <sz val="8"/>
        <rFont val="Sylfaen"/>
        <family val="1"/>
        <charset val="238"/>
      </rPr>
      <t>5 KOM</t>
    </r>
  </si>
  <si>
    <t xml:space="preserve">GRUPA 7: PELENE 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</si>
</sst>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3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10"/>
      <name val="Sylfaen"/>
      <family val="1"/>
      <charset val="238"/>
    </font>
    <font>
      <sz val="10"/>
      <name val="Sylfaen"/>
      <family val="1"/>
      <charset val="238"/>
    </font>
    <font>
      <sz val="8"/>
      <name val="Sylfaen"/>
      <family val="1"/>
      <charset val="238"/>
    </font>
    <font>
      <b/>
      <sz val="8"/>
      <name val="Sylfaen"/>
      <family val="1"/>
      <charset val="238"/>
    </font>
    <font>
      <sz val="10"/>
      <name val="Times New Roman"/>
      <family val="1"/>
      <charset val="238"/>
    </font>
    <font>
      <sz val="12"/>
      <name val="Sylfaen"/>
      <family val="1"/>
      <charset val="238"/>
    </font>
    <font>
      <b/>
      <sz val="12"/>
      <name val="Sylfaen"/>
      <family val="1"/>
      <charset val="238"/>
    </font>
    <font>
      <sz val="12"/>
      <name val="Calibri"/>
      <family val="2"/>
      <charset val="238"/>
    </font>
    <font>
      <sz val="7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2" fillId="0" borderId="0" xfId="0" applyFont="1"/>
    <xf numFmtId="0" fontId="3" fillId="0" borderId="0" xfId="0" applyFont="1"/>
    <xf numFmtId="49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4" fontId="3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4" xfId="0" applyBorder="1"/>
    <xf numFmtId="4" fontId="5" fillId="0" borderId="4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9" fillId="0" borderId="0" xfId="0" applyFont="1"/>
    <xf numFmtId="0" fontId="10" fillId="0" borderId="0" xfId="0" applyFont="1" applyAlignment="1">
      <alignment horizontal="center"/>
    </xf>
    <xf numFmtId="3" fontId="3" fillId="0" borderId="0" xfId="0" applyNumberFormat="1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49" fontId="0" fillId="2" borderId="0" xfId="0" applyNumberFormat="1" applyFill="1" applyAlignment="1" applyProtection="1">
      <alignment horizontal="left"/>
      <protection locked="0"/>
    </xf>
    <xf numFmtId="0" fontId="11" fillId="0" borderId="0" xfId="0" applyFont="1" applyAlignment="1">
      <alignment horizontal="left" indent="4"/>
    </xf>
    <xf numFmtId="49" fontId="0" fillId="2" borderId="0" xfId="0" applyNumberFormat="1" applyFill="1" applyAlignment="1" applyProtection="1">
      <alignment horizontal="left"/>
      <protection locked="0"/>
    </xf>
    <xf numFmtId="0" fontId="1" fillId="0" borderId="0" xfId="0" applyFont="1" applyAlignment="1">
      <alignment horizontal="left"/>
    </xf>
    <xf numFmtId="0" fontId="2" fillId="0" borderId="8" xfId="0" applyFont="1" applyBorder="1" applyAlignment="1">
      <alignment horizontal="left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left" vertical="center" wrapText="1"/>
      <protection locked="0"/>
    </xf>
    <xf numFmtId="4" fontId="2" fillId="0" borderId="1" xfId="0" applyNumberFormat="1" applyFont="1" applyBorder="1" applyAlignment="1" applyProtection="1">
      <alignment horizontal="center" vertical="center" wrapText="1"/>
      <protection locked="0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4</xdr:row>
      <xdr:rowOff>0</xdr:rowOff>
    </xdr:from>
    <xdr:to>
      <xdr:col>7</xdr:col>
      <xdr:colOff>1019175</xdr:colOff>
      <xdr:row>4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C633BC0D-0069-4B08-B9FF-5591725F9B74}"/>
            </a:ext>
          </a:extLst>
        </xdr:cNvPr>
        <xdr:cNvSpPr>
          <a:spLocks noChangeShapeType="1"/>
        </xdr:cNvSpPr>
      </xdr:nvSpPr>
      <xdr:spPr bwMode="auto">
        <a:xfrm>
          <a:off x="1028700" y="647700"/>
          <a:ext cx="57912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304800</xdr:colOff>
      <xdr:row>6</xdr:row>
      <xdr:rowOff>0</xdr:rowOff>
    </xdr:from>
    <xdr:to>
      <xdr:col>3</xdr:col>
      <xdr:colOff>9525</xdr:colOff>
      <xdr:row>6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9FC6D5B4-B0DF-48AF-88BC-28878A147295}"/>
            </a:ext>
          </a:extLst>
        </xdr:cNvPr>
        <xdr:cNvSpPr>
          <a:spLocks noChangeShapeType="1"/>
        </xdr:cNvSpPr>
      </xdr:nvSpPr>
      <xdr:spPr bwMode="auto">
        <a:xfrm>
          <a:off x="914400" y="971550"/>
          <a:ext cx="28670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409575</xdr:colOff>
      <xdr:row>6</xdr:row>
      <xdr:rowOff>0</xdr:rowOff>
    </xdr:from>
    <xdr:to>
      <xdr:col>10</xdr:col>
      <xdr:colOff>704850</xdr:colOff>
      <xdr:row>6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29989E60-6EF3-4CB4-8AB6-90374158055F}"/>
            </a:ext>
          </a:extLst>
        </xdr:cNvPr>
        <xdr:cNvSpPr>
          <a:spLocks noChangeShapeType="1"/>
        </xdr:cNvSpPr>
      </xdr:nvSpPr>
      <xdr:spPr bwMode="auto">
        <a:xfrm>
          <a:off x="7229475" y="971550"/>
          <a:ext cx="14192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8384EDBE-0123-486D-9851-C53BF606D015}"/>
            </a:ext>
          </a:extLst>
        </xdr:cNvPr>
        <xdr:cNvSpPr>
          <a:spLocks noChangeShapeType="1"/>
        </xdr:cNvSpPr>
      </xdr:nvSpPr>
      <xdr:spPr bwMode="auto">
        <a:xfrm>
          <a:off x="876300" y="323850"/>
          <a:ext cx="77724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257175</xdr:colOff>
      <xdr:row>6</xdr:row>
      <xdr:rowOff>0</xdr:rowOff>
    </xdr:from>
    <xdr:to>
      <xdr:col>7</xdr:col>
      <xdr:colOff>1019175</xdr:colOff>
      <xdr:row>6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4C6EA692-F1F3-44D1-BA58-39C7233AF0A8}"/>
            </a:ext>
          </a:extLst>
        </xdr:cNvPr>
        <xdr:cNvSpPr>
          <a:spLocks noChangeShapeType="1"/>
        </xdr:cNvSpPr>
      </xdr:nvSpPr>
      <xdr:spPr bwMode="auto">
        <a:xfrm>
          <a:off x="4638675" y="971550"/>
          <a:ext cx="21812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419100</xdr:colOff>
      <xdr:row>4</xdr:row>
      <xdr:rowOff>0</xdr:rowOff>
    </xdr:from>
    <xdr:to>
      <xdr:col>7</xdr:col>
      <xdr:colOff>1028700</xdr:colOff>
      <xdr:row>4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9EC79434-22F4-4927-8B51-71A16153724A}"/>
            </a:ext>
          </a:extLst>
        </xdr:cNvPr>
        <xdr:cNvSpPr>
          <a:spLocks noChangeShapeType="1"/>
        </xdr:cNvSpPr>
      </xdr:nvSpPr>
      <xdr:spPr bwMode="auto">
        <a:xfrm>
          <a:off x="1028700" y="647700"/>
          <a:ext cx="57912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2C544CDB-7F49-4BA2-B195-7D31108FC3DB}"/>
            </a:ext>
          </a:extLst>
        </xdr:cNvPr>
        <xdr:cNvSpPr>
          <a:spLocks noChangeShapeType="1"/>
        </xdr:cNvSpPr>
      </xdr:nvSpPr>
      <xdr:spPr bwMode="auto">
        <a:xfrm>
          <a:off x="876300" y="323850"/>
          <a:ext cx="77724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314325</xdr:colOff>
      <xdr:row>4</xdr:row>
      <xdr:rowOff>0</xdr:rowOff>
    </xdr:from>
    <xdr:to>
      <xdr:col>10</xdr:col>
      <xdr:colOff>704850</xdr:colOff>
      <xdr:row>4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EEC99C22-F5BB-4064-B4D9-9013698F3887}"/>
            </a:ext>
          </a:extLst>
        </xdr:cNvPr>
        <xdr:cNvSpPr>
          <a:spLocks noChangeShapeType="1"/>
        </xdr:cNvSpPr>
      </xdr:nvSpPr>
      <xdr:spPr bwMode="auto">
        <a:xfrm>
          <a:off x="7134225" y="647700"/>
          <a:ext cx="15144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0"/>
  <sheetViews>
    <sheetView tabSelected="1" workbookViewId="0">
      <selection activeCell="B10" sqref="B10:J10"/>
    </sheetView>
  </sheetViews>
  <sheetFormatPr defaultRowHeight="15" x14ac:dyDescent="0.25"/>
  <cols>
    <col min="2" max="2" width="38.28515625" customWidth="1"/>
    <col min="4" max="4" width="14.42578125" customWidth="1"/>
    <col min="5" max="5" width="19" customWidth="1"/>
    <col min="6" max="6" width="15.5703125" customWidth="1"/>
    <col min="7" max="7" width="17.28515625" customWidth="1"/>
    <col min="8" max="8" width="16" customWidth="1"/>
    <col min="9" max="9" width="15.85546875" customWidth="1"/>
    <col min="10" max="10" width="16.7109375" customWidth="1"/>
    <col min="11" max="11" width="13.85546875" customWidth="1"/>
    <col min="12" max="12" width="19.5703125" customWidth="1"/>
  </cols>
  <sheetData>
    <row r="1" spans="1:13" x14ac:dyDescent="0.25">
      <c r="A1" s="1"/>
    </row>
    <row r="2" spans="1:13" x14ac:dyDescent="0.25">
      <c r="A2" t="s">
        <v>0</v>
      </c>
    </row>
    <row r="4" spans="1:13" x14ac:dyDescent="0.25">
      <c r="A4" t="s">
        <v>1</v>
      </c>
      <c r="I4" t="s">
        <v>2</v>
      </c>
    </row>
    <row r="6" spans="1:13" x14ac:dyDescent="0.25">
      <c r="A6" t="s">
        <v>3</v>
      </c>
      <c r="D6" t="s">
        <v>4</v>
      </c>
      <c r="I6" s="2" t="s">
        <v>5</v>
      </c>
    </row>
    <row r="8" spans="1:13" x14ac:dyDescent="0.25">
      <c r="A8" s="3"/>
      <c r="B8" s="4"/>
      <c r="C8" s="5"/>
      <c r="D8" s="4"/>
      <c r="E8" s="6"/>
      <c r="F8" s="6"/>
      <c r="G8" s="6"/>
      <c r="H8" s="4"/>
      <c r="I8" s="4"/>
      <c r="J8" s="4"/>
      <c r="K8" s="7"/>
      <c r="L8" s="7"/>
      <c r="M8" s="7"/>
    </row>
    <row r="9" spans="1:13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spans="1:13" x14ac:dyDescent="0.25">
      <c r="A10" s="3"/>
      <c r="B10" s="38" t="s">
        <v>33</v>
      </c>
      <c r="C10" s="38"/>
      <c r="D10" s="38"/>
      <c r="E10" s="38"/>
      <c r="F10" s="38"/>
      <c r="G10" s="38"/>
      <c r="H10" s="38"/>
      <c r="I10" s="38"/>
      <c r="J10" s="38"/>
      <c r="K10" s="3"/>
      <c r="L10" s="3"/>
      <c r="M10" s="3"/>
    </row>
    <row r="11" spans="1:13" ht="45" x14ac:dyDescent="0.25">
      <c r="A11" s="8" t="s">
        <v>6</v>
      </c>
      <c r="B11" s="9" t="s">
        <v>7</v>
      </c>
      <c r="C11" s="9" t="s">
        <v>8</v>
      </c>
      <c r="D11" s="9" t="s">
        <v>9</v>
      </c>
      <c r="E11" s="9" t="s">
        <v>10</v>
      </c>
      <c r="F11" s="9" t="s">
        <v>11</v>
      </c>
      <c r="G11" s="8" t="s">
        <v>12</v>
      </c>
      <c r="H11" s="9" t="s">
        <v>13</v>
      </c>
      <c r="I11" s="8" t="s">
        <v>14</v>
      </c>
      <c r="J11" s="8" t="s">
        <v>15</v>
      </c>
      <c r="K11" s="8" t="s">
        <v>16</v>
      </c>
      <c r="L11" s="8" t="s">
        <v>17</v>
      </c>
    </row>
    <row r="12" spans="1:13" ht="270" x14ac:dyDescent="0.25">
      <c r="A12" s="10" t="s">
        <v>18</v>
      </c>
      <c r="B12" s="11" t="s">
        <v>28</v>
      </c>
      <c r="C12" s="12" t="s">
        <v>19</v>
      </c>
      <c r="D12" s="12">
        <v>200</v>
      </c>
      <c r="E12" s="13"/>
      <c r="F12" s="13"/>
      <c r="G12" s="14"/>
      <c r="H12" s="15">
        <f>D12*E12</f>
        <v>0</v>
      </c>
      <c r="I12" s="16"/>
      <c r="J12" s="8"/>
      <c r="K12" s="8"/>
      <c r="L12" s="17" t="s">
        <v>31</v>
      </c>
    </row>
    <row r="13" spans="1:13" ht="270" x14ac:dyDescent="0.25">
      <c r="A13" s="18" t="s">
        <v>20</v>
      </c>
      <c r="B13" s="19" t="s">
        <v>29</v>
      </c>
      <c r="C13" s="20" t="s">
        <v>19</v>
      </c>
      <c r="D13" s="21">
        <v>4950</v>
      </c>
      <c r="E13" s="22"/>
      <c r="F13" s="22"/>
      <c r="G13" s="22"/>
      <c r="H13" s="23">
        <v>0</v>
      </c>
      <c r="I13" s="24"/>
      <c r="J13" s="25"/>
      <c r="K13" s="26"/>
      <c r="L13" s="27" t="s">
        <v>32</v>
      </c>
      <c r="M13" s="28"/>
    </row>
    <row r="14" spans="1:13" x14ac:dyDescent="0.25">
      <c r="E14" s="39" t="s">
        <v>21</v>
      </c>
      <c r="F14" s="39"/>
      <c r="G14" s="39"/>
      <c r="H14" s="39"/>
      <c r="I14" s="39"/>
      <c r="J14" s="40">
        <f>SUM(H12:H13)</f>
        <v>0</v>
      </c>
      <c r="K14" s="40"/>
      <c r="L14" s="40"/>
      <c r="M14" s="28"/>
    </row>
    <row r="15" spans="1:13" ht="18" x14ac:dyDescent="0.35">
      <c r="A15" s="29"/>
      <c r="E15" s="41" t="s">
        <v>22</v>
      </c>
      <c r="F15" s="41"/>
      <c r="G15" s="41"/>
      <c r="H15" s="41"/>
      <c r="I15" s="41"/>
      <c r="J15" s="40">
        <f>SUM(G12:G13)</f>
        <v>0</v>
      </c>
      <c r="K15" s="40"/>
      <c r="L15" s="40"/>
      <c r="M15" s="28"/>
    </row>
    <row r="16" spans="1:13" ht="18" x14ac:dyDescent="0.35">
      <c r="A16" s="30"/>
      <c r="E16" s="41" t="s">
        <v>23</v>
      </c>
      <c r="F16" s="41"/>
      <c r="G16" s="41"/>
      <c r="H16" s="41"/>
      <c r="I16" s="41"/>
      <c r="J16" s="42">
        <f>J14+J15</f>
        <v>0</v>
      </c>
      <c r="K16" s="42"/>
      <c r="L16" s="42"/>
      <c r="M16" s="28"/>
    </row>
    <row r="17" spans="1:11" ht="18" x14ac:dyDescent="0.35">
      <c r="A17" s="29"/>
      <c r="C17" s="31"/>
      <c r="D17" s="32"/>
      <c r="E17" s="32"/>
      <c r="F17" s="32"/>
      <c r="G17" s="32"/>
      <c r="H17" s="32"/>
      <c r="I17" s="32"/>
      <c r="J17" s="32"/>
      <c r="K17" s="32"/>
    </row>
    <row r="18" spans="1:11" ht="18" x14ac:dyDescent="0.35">
      <c r="A18" s="29"/>
      <c r="C18" s="33"/>
      <c r="D18" s="34"/>
      <c r="E18" s="35"/>
      <c r="F18" s="35"/>
      <c r="G18" s="35"/>
      <c r="H18" s="37"/>
      <c r="I18" s="37"/>
      <c r="J18" s="37"/>
      <c r="K18" s="37"/>
    </row>
    <row r="19" spans="1:11" ht="18" x14ac:dyDescent="0.35">
      <c r="A19" s="29"/>
    </row>
    <row r="20" spans="1:11" ht="18" x14ac:dyDescent="0.35">
      <c r="B20" s="29" t="s">
        <v>24</v>
      </c>
    </row>
    <row r="21" spans="1:11" ht="18" x14ac:dyDescent="0.35">
      <c r="B21" s="36" t="s">
        <v>25</v>
      </c>
    </row>
    <row r="22" spans="1:11" ht="18" x14ac:dyDescent="0.35">
      <c r="A22" s="29"/>
      <c r="B22" s="36" t="s">
        <v>26</v>
      </c>
    </row>
    <row r="23" spans="1:11" ht="18" x14ac:dyDescent="0.35">
      <c r="A23" s="36"/>
      <c r="B23" s="36" t="s">
        <v>27</v>
      </c>
    </row>
    <row r="24" spans="1:11" ht="15.75" x14ac:dyDescent="0.25">
      <c r="A24" s="36"/>
      <c r="B24" s="36"/>
    </row>
    <row r="25" spans="1:11" ht="15.75" x14ac:dyDescent="0.25">
      <c r="A25" s="36"/>
      <c r="B25" s="36" t="s">
        <v>30</v>
      </c>
    </row>
    <row r="40" spans="2:2" ht="15.75" x14ac:dyDescent="0.25">
      <c r="B40" s="36"/>
    </row>
  </sheetData>
  <mergeCells count="8">
    <mergeCell ref="H18:K18"/>
    <mergeCell ref="B10:J10"/>
    <mergeCell ref="E14:I14"/>
    <mergeCell ref="J14:L14"/>
    <mergeCell ref="E15:I15"/>
    <mergeCell ref="J15:L15"/>
    <mergeCell ref="E16:I16"/>
    <mergeCell ref="J16:L1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JN3</dc:creator>
  <cp:lastModifiedBy>Dragana Božiček</cp:lastModifiedBy>
  <dcterms:created xsi:type="dcterms:W3CDTF">2015-06-05T18:19:34Z</dcterms:created>
  <dcterms:modified xsi:type="dcterms:W3CDTF">2021-03-09T09:00:04Z</dcterms:modified>
</cp:coreProperties>
</file>